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V:\Shared drives\HR EU Services\1. Klijenti\D\DALMONT d.o.o\06 Postupci nabave\01 Ostalo - zamjena strojeva\3. Poziv na dostavu ponuda\Prilozi - Grupa 2\"/>
    </mc:Choice>
  </mc:AlternateContent>
  <xr:revisionPtr revIDLastSave="0" documentId="13_ncr:1_{A32D4762-DD61-4B30-B0C4-3B4E4F38B1EE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G1" sheetId="3" r:id="rId1"/>
  </sheets>
  <definedNames>
    <definedName name="_Hlk20145562" localSheetId="0">'G1'!#REF!</definedName>
    <definedName name="_Hlk20145584" localSheetId="0">'G1'!$B$12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6" i="3" l="1"/>
  <c r="I95" i="3"/>
  <c r="I12" i="3" l="1"/>
  <c r="I10" i="3"/>
  <c r="I8" i="3"/>
  <c r="I94" i="3" s="1"/>
</calcChain>
</file>

<file path=xl/sharedStrings.xml><?xml version="1.0" encoding="utf-8"?>
<sst xmlns="http://schemas.openxmlformats.org/spreadsheetml/2006/main" count="116" uniqueCount="114">
  <si>
    <t>1</t>
  </si>
  <si>
    <t>2</t>
  </si>
  <si>
    <t>UKUPNO</t>
  </si>
  <si>
    <t>PRILOG II - TROŠKOVNIK I TEHNIČKE SPECIFIKACIJE</t>
  </si>
  <si>
    <t>Naručitelj: Dalmont d.o.o., Obala kralja Tomislava, 51262 Kraljevica, Republika Hrvatska</t>
  </si>
  <si>
    <t>Evidencijski broj nabave: KK.04.1.1.03.0288 / 04-2022</t>
  </si>
  <si>
    <t>Radni stol i rezni portal stroja</t>
  </si>
  <si>
    <t>Radna širina rezanja: minimalno 2.000mm</t>
  </si>
  <si>
    <t>Radna dužina rezanja: minimalno 9.000mm</t>
  </si>
  <si>
    <t>Mogućnost produženja: minimalno 2.000mm</t>
  </si>
  <si>
    <t>Točnost pozicioniranja: EN 28206 ili jednakovrijedno</t>
  </si>
  <si>
    <t>Ponovljivost pozicioniranja: EN 28206 ili jednakovrijedno</t>
  </si>
  <si>
    <t>Vodilice portala u standardu željezničkih tračnica EN 13674-1:2003 ili jednakovrijedno</t>
  </si>
  <si>
    <t>Vodilice portala fizički odvojene od radnog stola za rezanje</t>
  </si>
  <si>
    <t>Visina stola za rezanje: minimalno 600 mm, maksimalno 800mm</t>
  </si>
  <si>
    <t>Dijagrami ožičenja: EN 81346 ili jednakovrijedno</t>
  </si>
  <si>
    <t>Sigurnosni modul: EN 13850 ili jednakovrijedno</t>
  </si>
  <si>
    <t>Rezni portal stroja mora imati integrirane sigurnosne svjetlosne barijere pokretne s reznim portalom</t>
  </si>
  <si>
    <t>Integrirane svjetlosne barijere moraju se nalaziti na predjoj i na stražnjoj strani stroja/portal</t>
  </si>
  <si>
    <t>Rezni portal mora imati integrirane sigurnosne  prekidače s obje strane portala, u oba smjera kretanja po vodilicama portala( os X), koji zaustavljaju kretanje portala u slučaju udara u neočekivani predmet na samim vodilicama portala</t>
  </si>
  <si>
    <t>Nosač gorionika mora imati laserski pokazivač koji projicira poziciju gorionika na površini reznog materijala.</t>
  </si>
  <si>
    <t>Laserski pokazivač osigurava precizno određivanje početne točke rezanja.</t>
  </si>
  <si>
    <t>Radna temperatura okoline u rasponu od minimalno 5°C do maksimalno 45°C</t>
  </si>
  <si>
    <t>Dozvoljena relativna vlažnost okoline minimalno 90%</t>
  </si>
  <si>
    <t>Plazma rezanje</t>
  </si>
  <si>
    <t>Snaga plazma izvora: minimalno 170 A</t>
  </si>
  <si>
    <t>Preporučeno područje plazma rezanja: minimalno u rasponu od 0,5mm do 40mm</t>
  </si>
  <si>
    <t>Maksimalno područje plazma rezanja: minimalno 60mm</t>
  </si>
  <si>
    <t>Plazma označavanje (markiranje) plinovima Ar ili N2</t>
  </si>
  <si>
    <t>Sustav mora automatski odabirati i regulirati smjese plazma reznih plinova ovisno o reznim parametrima, na temelju baze podataka instalirane na CNC kontroleru.</t>
  </si>
  <si>
    <t>Operater  ima  mogućnost  promjene tehnoloških parametara plazma rezanja i spremanja novih parametara nakon uređivanja.</t>
  </si>
  <si>
    <t>Rezanje varijabilnog skošenja s 3D nezavisnom glavom/nosačem</t>
  </si>
  <si>
    <t>Neovisna 3D glava /nosač plazma gorionika mora imati mogućnost kontroliranja udaljenosti između gorionika i rezanog materijala pomoću napona luka.</t>
  </si>
  <si>
    <t>Naponska kontrola visine gorionika mora omogućiti automatsko zadržavanje optimalne udaljenosti između gorionika i bilo koje debljine materijala prilikom rezanja.</t>
  </si>
  <si>
    <t>Neovisna 3D glava/nosač plazma gorionika mora imati mogućnost mehaničke detekcije visine materijala rezanje materijala debljine preko 10 mm i prilikom rezanja korodiranih materijala.</t>
  </si>
  <si>
    <t>Mehanička i naponska kontrola visine gorionika u odnosu na materijal moraju biti integrirane unutar istog nosača plazma gorionika.</t>
  </si>
  <si>
    <t>Plazma rezanje i markiranje(označavanje) s istim setom potrošnih dijelova</t>
  </si>
  <si>
    <t>Ponuda mora uključivati alat za izmjenu potrošnih elemenata glave za rezanje</t>
  </si>
  <si>
    <t>CNC mora omogućiti odvojene parametre kompenzacije reza za vanjske konture, unutarnje konture i male rupe</t>
  </si>
  <si>
    <t>Integrirana tehnologija za brzo krezanje Z-osi. Određivanje početne visine bez mjerenja(dodirivanja materijala) za svako uzastopno probijanje i rezanje, duž optimizirane i sigurne putanje</t>
  </si>
  <si>
    <t>CNC kontroler mora imati opciju stvaranja mikro mostova (mikro spojeva) tijekom rezanja, bez zaustavljanja rezanja i ponovnog probijanja.</t>
  </si>
  <si>
    <t>Plinsko rezanje</t>
  </si>
  <si>
    <t>Plinsko rezanje do debljine minimalno 300mm</t>
  </si>
  <si>
    <t>Plinski gorionik mora biti neovisan od plazma gorionika.</t>
  </si>
  <si>
    <t>Sustav mora automatski odabirati i regulirati smjese reznih plinova ovisno o reznim parametrima,  na temelju baze podataka instalirane na CNC kontroleru.</t>
  </si>
  <si>
    <t>Baza  podataka  mora sadržavati  predefinirane tehnološke  parametre  plinskog postupka  kao  što  su plinsko predgrijavanje,  plinsko bušenje  i  plinsko rezanje  za različite  debljine materijala</t>
  </si>
  <si>
    <t>Operater  ima  mogućnost  promjene tehnoloških parametara plinskog (oxy) rezanja i spremanja novih parametara nakon uređivanja.</t>
  </si>
  <si>
    <t>Mogućnost rezanja debljina od 5 mm do 70 mm s istim tipom plinske sapnice</t>
  </si>
  <si>
    <t>Plinski gorionik mora biti opremljen automatskim sustavom paljenja plamena i senzorom udaljenosti u elektroničkoj verziji</t>
  </si>
  <si>
    <t>Preciznost senzora udaljenosti: maksimalan raspon +/-1 mm</t>
  </si>
  <si>
    <t>Uz plinski gorionik se mora isporučiti  početni set potrošnih dijelova plinskog gorionika</t>
  </si>
  <si>
    <t>Odsisni sustav</t>
  </si>
  <si>
    <t>Sustav odsisa mora biti neovisan od sustava vodilica portala za rezanje</t>
  </si>
  <si>
    <t>Odsisni sustav mora imati automatski sustav čišćenja filtarskih patrona.</t>
  </si>
  <si>
    <t>Odsisni sustav mora imati implementiranu preklopku za ljetni/zimski rad, pri čemu ljetni rad mora omogućavati izbacivanje filtriranog zraka van iz proizvodne hale, a zimski rad mora omogućavati povratak filtriranog zraka nazad u proizvodnu halu.</t>
  </si>
  <si>
    <t>Stupanj filtriranja filtra minimalno 99,99% za čestice iznad 0,5 mikrona</t>
  </si>
  <si>
    <t>Minimalni protok odsisa 5.000m3/h</t>
  </si>
  <si>
    <t>Inverterski sustav filtarske jedinice povezan s CNC rezačem mora automatski regulirati odsisnu snagu sukladno trenutnoj tehnologiji rezanja ili označavanja.</t>
  </si>
  <si>
    <t>Odsisni sustav mora imati implementiran kontroler</t>
  </si>
  <si>
    <t>Kontroler odsisnog sustava mora omogućavati neovisno korištenje pojedinačnih sekcija, na način da se odsis može vršiti samo iznad one odsisne sekcije na kojoj se obavlja postupak rezanja.</t>
  </si>
  <si>
    <t>Upravljački pult i CNC kontroler</t>
  </si>
  <si>
    <t xml:space="preserve">Rotacija upravljačkog pulta(CNC kontrolera) ne manja od minimalno +/- 120° lijevo-desno i podešavanje nagiba ne manje od minimalno  +/- 30°   </t>
  </si>
  <si>
    <t>Upravljački pult(CNC kontroler) mora imati ekran osjetljiv na dodir, minimalnih dimenzija 18“</t>
  </si>
  <si>
    <t>Daljinski pristup CNC kontroleru putem Ethernet sučelja</t>
  </si>
  <si>
    <t>CNC kontroler mora imati implementiran unaprijed definiran raspored održavanja  obavještavanjem na ekranu o potrebi održavanja stroja i opreme</t>
  </si>
  <si>
    <t>Kontroler mora podržavati upravljanje minimalno 16 osi</t>
  </si>
  <si>
    <t>Kontroler mora podržavati mogućnost spajanja eksternog miša i tipkovnice</t>
  </si>
  <si>
    <t>Kontroler mora omogućavati napuštanje rezne linije i automatsko vraćanje na posljednju točku rezanja</t>
  </si>
  <si>
    <t>Na ekranu upravljačkog pulta( CNC kontrolera) mora biti omogućen grafički prikaz trenutnog položaja gorionika na radnom stolu</t>
  </si>
  <si>
    <t>Grafički prikaz mora omogućavati funkciju uvećanja pojedinog djela rezne linije konture na monitoru minimalno x3</t>
  </si>
  <si>
    <t>Kvaliteta rezanja</t>
  </si>
  <si>
    <t>Maksimalno granično odstupanje od nazivne dimenzije oblika pri rezanju čelika prema klasi tolerancije 2 standarda ISO 9013:2002(E) 8.1 ili jednakovrijedno</t>
  </si>
  <si>
    <t>Softver</t>
  </si>
  <si>
    <t>Softver za optimizaciju i automatizaciju CNC programiranja strojeva ra rezanje metlnih limova oxy ,  plazmom i vodom.</t>
  </si>
  <si>
    <t>Softver mora sadržati 2D  i 3D modul.</t>
  </si>
  <si>
    <t>Servisna podrška</t>
  </si>
  <si>
    <t>Razdoblje podrške ovlaštenog servisa i dostupnost rezervnih dijelova za stroj minimalno 10 godina.  </t>
  </si>
  <si>
    <t>Dostupnost usluge servisiranja i održavanja stroja i nakon jamstvenog roka.</t>
  </si>
  <si>
    <t>Instalacija</t>
  </si>
  <si>
    <t>Ponuditelj mora osigurati transport isporuku, instalaciju/montažu, puštanje u rad, obuku oeratera i funkcionalno testiranje stroja od stane stručnog osoblja.</t>
  </si>
  <si>
    <t>Osnovni elementi za set Impulsnih aparata za zavarivanje</t>
  </si>
  <si>
    <t>R. br.</t>
  </si>
  <si>
    <t>OPISNA STAVKA
ZAHTJEVANE KARAKTERISTIKE</t>
  </si>
  <si>
    <t>PONUĐENI PROIZVOD 
KARAKTERISTIKE 
(molimo upišite detaljne tehničke specifikacije)</t>
  </si>
  <si>
    <t xml:space="preserve">Bilješke, napomene, reference na tehničku dokumentaciju </t>
  </si>
  <si>
    <t>Jed. mj.</t>
  </si>
  <si>
    <t>Količina</t>
  </si>
  <si>
    <t>Jed. cijena</t>
  </si>
  <si>
    <t>Ukupno</t>
  </si>
  <si>
    <t>Tehničke specifikacije stroja</t>
  </si>
  <si>
    <t>PDV 25%</t>
  </si>
  <si>
    <t>UKUPNO SA PDV-OM</t>
  </si>
  <si>
    <t>Datum:</t>
  </si>
  <si>
    <t>Mjesto za potpis:</t>
  </si>
  <si>
    <t>Predmet nabave: Postupak nabave s obveznom objavom za implementaciju mjera energetske učinkovitosti i korištenja obnovljivih izvora energije u okviru projekta „Optimizacija gradnje i remonta brodova kroz energetske uštede i povećanje korištenja obnovljivih izvora energije u brodogradilištu Dalmont d.o.o.“, Mjera „Ostalo – zamjena strojeva“</t>
  </si>
  <si>
    <t>Grupa 1 – Nabava stroja za plazma rezanje i demontaža strojeva</t>
  </si>
  <si>
    <t>Demontaža i zbrinjavanje postojećeg stroja za rezanje limova debljine 4-30mm</t>
  </si>
  <si>
    <t>Demontaža i zbrinjavanje postojećeg stroja za skošavanje limova 4-15mm</t>
  </si>
  <si>
    <t>komad</t>
  </si>
  <si>
    <t>Stroj za plazma rezanje</t>
  </si>
  <si>
    <t>Naziv proizvođača:</t>
  </si>
  <si>
    <t>Naziv modela:</t>
  </si>
  <si>
    <t xml:space="preserve">Debljina rezanja pri plinskom postupku: minimalno 300mm       </t>
  </si>
  <si>
    <t>Brzina pozicioniranja minimalno: 25.000mm/min</t>
  </si>
  <si>
    <t>Dozvoljeno opterećenje radnog stola: minimalno 1.500 kg/m2</t>
  </si>
  <si>
    <t xml:space="preserve">Debljina plazma probijanja čelika: minimalno 40mm </t>
  </si>
  <si>
    <t>Debljina plazma probijanja aluminija: minimalno 25mm</t>
  </si>
  <si>
    <t>Debljina plazma probijanja nehrđajućeg čelika: minimalno 22mm</t>
  </si>
  <si>
    <t>Neovisna 3D glava/nosač za plazma rezanje pripreme zavarivanja/skošenja na materijalu: minimalno 45°</t>
  </si>
  <si>
    <t>Neovisna 3D glava/nosač opremljena s dvostrukom zaštitom od sudara: - električna zaštira i mehanička zaštita</t>
  </si>
  <si>
    <t xml:space="preserve">Mogućnost rezanja svih standardnih oblika skošenja pomoću 3D glave za rezanje skošenja (V-skošenje, Y- skošenje, X- skošenje, K- skošenje): V- skošenje min. 5mm, Y- skošenje min. 10mm, K- skošenje min. 15mm </t>
  </si>
  <si>
    <t>CNC kontroler mora omogućiti rezanje rupa u čeliku minimalno u omjeru 1:1 (rupa/debljina čelika) u rasponu debljine materijala (čelik) minimalno 5mm – 15mm</t>
  </si>
  <si>
    <t>Ugradbena dimenzija filtarske jedinice: maksimalno 2.100 x 1.100 x 3.200mm</t>
  </si>
  <si>
    <t>Kvaliteta rezanja čelika rang ISO 2 (ISO 9013:2002(E), 7.2.2.) do rang ISO 3  (ISO 9013:2002(E), 7.2.2.), ili jednakovrijedno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</si>
</sst>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kn&quot;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0.5"/>
      <name val="Arial"/>
      <family val="2"/>
      <charset val="238"/>
    </font>
    <font>
      <sz val="10"/>
      <name val="Arial"/>
      <family val="2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49" fontId="5" fillId="0" borderId="4" xfId="0" applyNumberFormat="1" applyFont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5" fillId="0" borderId="3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Border="1"/>
    <xf numFmtId="4" fontId="7" fillId="0" borderId="0" xfId="0" applyNumberFormat="1" applyFont="1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9" xfId="0" applyFont="1" applyBorder="1" applyAlignment="1" applyProtection="1">
      <alignment wrapText="1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49" fontId="8" fillId="0" borderId="2" xfId="0" applyNumberFormat="1" applyFont="1" applyBorder="1" applyAlignment="1" applyProtection="1">
      <alignment horizontal="center" vertical="center" wrapText="1"/>
      <protection hidden="1"/>
    </xf>
    <xf numFmtId="49" fontId="8" fillId="0" borderId="3" xfId="0" applyNumberFormat="1" applyFont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49" fontId="3" fillId="3" borderId="0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/>
    </xf>
    <xf numFmtId="0" fontId="7" fillId="0" borderId="0" xfId="0" applyFont="1" applyAlignment="1" applyProtection="1">
      <alignment horizontal="center" vertical="center"/>
      <protection locked="0"/>
    </xf>
    <xf numFmtId="0" fontId="2" fillId="0" borderId="8" xfId="0" applyFont="1" applyBorder="1" applyAlignment="1">
      <alignment horizontal="right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center"/>
    </xf>
    <xf numFmtId="0" fontId="6" fillId="0" borderId="0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A49F20FF-D2A9-4863-948E-7BC43F652F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5A690-0F6D-41F5-85FD-A6D20A35EE8C}">
  <dimension ref="A1:I103"/>
  <sheetViews>
    <sheetView tabSelected="1" topLeftCell="A91" zoomScale="85" zoomScaleNormal="85" zoomScaleSheetLayoutView="85" workbookViewId="0">
      <selection activeCell="A94" sqref="A94:H94"/>
    </sheetView>
  </sheetViews>
  <sheetFormatPr defaultRowHeight="14.4" x14ac:dyDescent="0.3"/>
  <cols>
    <col min="1" max="1" width="6.21875" style="3" customWidth="1"/>
    <col min="2" max="2" width="17.109375" style="38" customWidth="1"/>
    <col min="3" max="3" width="56.6640625" style="49" customWidth="1"/>
    <col min="4" max="4" width="47.44140625" style="7" customWidth="1"/>
    <col min="5" max="5" width="36.109375" customWidth="1"/>
    <col min="8" max="8" width="14.109375" customWidth="1"/>
    <col min="9" max="9" width="15.88671875" customWidth="1"/>
  </cols>
  <sheetData>
    <row r="1" spans="1:9" ht="27" customHeight="1" x14ac:dyDescent="0.3">
      <c r="A1" s="19" t="s">
        <v>3</v>
      </c>
      <c r="B1" s="19"/>
      <c r="C1" s="19"/>
      <c r="D1" s="19"/>
      <c r="E1" s="19"/>
      <c r="F1" s="19"/>
      <c r="G1" s="19"/>
      <c r="H1" s="19"/>
      <c r="I1" s="19"/>
    </row>
    <row r="2" spans="1:9" ht="25.8" customHeight="1" x14ac:dyDescent="0.3">
      <c r="A2" s="19" t="s">
        <v>4</v>
      </c>
      <c r="B2" s="19"/>
      <c r="C2" s="19"/>
      <c r="D2" s="19"/>
      <c r="E2" s="19"/>
      <c r="F2" s="19"/>
      <c r="G2" s="19"/>
      <c r="H2" s="19"/>
      <c r="I2" s="19"/>
    </row>
    <row r="3" spans="1:9" ht="47.4" customHeight="1" x14ac:dyDescent="0.3">
      <c r="A3" s="19" t="s">
        <v>94</v>
      </c>
      <c r="B3" s="19"/>
      <c r="C3" s="19"/>
      <c r="D3" s="19"/>
      <c r="E3" s="19"/>
      <c r="F3" s="19"/>
      <c r="G3" s="19"/>
      <c r="H3" s="19"/>
      <c r="I3" s="19"/>
    </row>
    <row r="4" spans="1:9" ht="26.4" customHeight="1" x14ac:dyDescent="0.3">
      <c r="A4" s="19" t="s">
        <v>5</v>
      </c>
      <c r="B4" s="19"/>
      <c r="C4" s="19"/>
      <c r="D4" s="19"/>
      <c r="E4" s="19"/>
      <c r="F4" s="19"/>
      <c r="G4" s="19"/>
      <c r="H4" s="19"/>
      <c r="I4" s="19"/>
    </row>
    <row r="5" spans="1:9" ht="40.799999999999997" customHeight="1" x14ac:dyDescent="0.3">
      <c r="A5" s="20" t="s">
        <v>95</v>
      </c>
      <c r="B5" s="20"/>
      <c r="C5" s="20"/>
      <c r="D5" s="20"/>
      <c r="E5" s="20"/>
      <c r="F5" s="20"/>
      <c r="G5" s="20"/>
      <c r="H5" s="20"/>
      <c r="I5" s="20"/>
    </row>
    <row r="6" spans="1:9" ht="39.6" x14ac:dyDescent="0.3">
      <c r="A6" s="21" t="s">
        <v>81</v>
      </c>
      <c r="B6" s="24" t="s">
        <v>82</v>
      </c>
      <c r="C6" s="24"/>
      <c r="D6" s="22" t="s">
        <v>83</v>
      </c>
      <c r="E6" s="22" t="s">
        <v>84</v>
      </c>
      <c r="F6" s="23" t="s">
        <v>85</v>
      </c>
      <c r="G6" s="23" t="s">
        <v>86</v>
      </c>
      <c r="H6" s="23" t="s">
        <v>87</v>
      </c>
      <c r="I6" s="23" t="s">
        <v>88</v>
      </c>
    </row>
    <row r="7" spans="1:9" x14ac:dyDescent="0.3">
      <c r="A7" s="39"/>
      <c r="B7" s="40"/>
      <c r="C7" s="40"/>
      <c r="D7" s="40"/>
      <c r="E7" s="40"/>
      <c r="F7" s="41"/>
      <c r="G7" s="41"/>
      <c r="H7" s="41"/>
      <c r="I7" s="41"/>
    </row>
    <row r="8" spans="1:9" ht="30" customHeight="1" x14ac:dyDescent="0.3">
      <c r="A8" s="21" t="s">
        <v>0</v>
      </c>
      <c r="B8" s="25" t="s">
        <v>96</v>
      </c>
      <c r="C8" s="26"/>
      <c r="D8" s="22"/>
      <c r="E8" s="22"/>
      <c r="F8" s="23" t="s">
        <v>98</v>
      </c>
      <c r="G8" s="23">
        <v>1</v>
      </c>
      <c r="H8" s="23"/>
      <c r="I8" s="23">
        <f>G8*H8</f>
        <v>0</v>
      </c>
    </row>
    <row r="9" spans="1:9" s="11" customFormat="1" x14ac:dyDescent="0.3">
      <c r="A9" s="39"/>
      <c r="B9" s="40"/>
      <c r="C9" s="40"/>
      <c r="D9" s="40"/>
      <c r="E9" s="40"/>
      <c r="F9" s="41"/>
      <c r="G9" s="41"/>
      <c r="H9" s="41"/>
      <c r="I9" s="41"/>
    </row>
    <row r="10" spans="1:9" ht="30" customHeight="1" x14ac:dyDescent="0.3">
      <c r="A10" s="21" t="s">
        <v>1</v>
      </c>
      <c r="B10" s="25" t="s">
        <v>97</v>
      </c>
      <c r="C10" s="26"/>
      <c r="D10" s="22"/>
      <c r="E10" s="22"/>
      <c r="F10" s="23" t="s">
        <v>98</v>
      </c>
      <c r="G10" s="23">
        <v>1</v>
      </c>
      <c r="H10" s="23"/>
      <c r="I10" s="23">
        <f>G10*H10</f>
        <v>0</v>
      </c>
    </row>
    <row r="11" spans="1:9" s="11" customFormat="1" x14ac:dyDescent="0.3">
      <c r="A11" s="39"/>
      <c r="B11" s="40"/>
      <c r="C11" s="40"/>
      <c r="D11" s="40"/>
      <c r="E11" s="40"/>
      <c r="F11" s="41"/>
      <c r="G11" s="41"/>
      <c r="H11" s="41"/>
      <c r="I11" s="41"/>
    </row>
    <row r="12" spans="1:9" ht="30" customHeight="1" x14ac:dyDescent="0.3">
      <c r="A12" s="57">
        <v>3</v>
      </c>
      <c r="B12" s="27" t="s">
        <v>99</v>
      </c>
      <c r="C12" s="28"/>
      <c r="D12" s="28"/>
      <c r="E12" s="29"/>
      <c r="F12" s="42" t="s">
        <v>98</v>
      </c>
      <c r="G12" s="17">
        <v>1</v>
      </c>
      <c r="H12" s="17">
        <v>0</v>
      </c>
      <c r="I12" s="42">
        <f>G12*H12</f>
        <v>0</v>
      </c>
    </row>
    <row r="13" spans="1:9" ht="30" customHeight="1" x14ac:dyDescent="0.3">
      <c r="A13" s="58"/>
      <c r="B13" s="30" t="s">
        <v>100</v>
      </c>
      <c r="C13" s="31"/>
      <c r="D13" s="5"/>
      <c r="E13" s="1"/>
      <c r="F13" s="43"/>
      <c r="G13" s="18"/>
      <c r="H13" s="18"/>
      <c r="I13" s="43"/>
    </row>
    <row r="14" spans="1:9" ht="30" customHeight="1" x14ac:dyDescent="0.3">
      <c r="A14" s="58"/>
      <c r="B14" s="30" t="s">
        <v>101</v>
      </c>
      <c r="C14" s="31"/>
      <c r="D14" s="5"/>
      <c r="E14" s="1"/>
      <c r="F14" s="43"/>
      <c r="G14" s="18"/>
      <c r="H14" s="18"/>
      <c r="I14" s="43"/>
    </row>
    <row r="15" spans="1:9" ht="14.55" customHeight="1" x14ac:dyDescent="0.3">
      <c r="A15" s="58"/>
      <c r="B15" s="32" t="s">
        <v>89</v>
      </c>
      <c r="C15" s="33"/>
      <c r="D15" s="10"/>
      <c r="E15" s="4"/>
      <c r="F15" s="43"/>
      <c r="G15" s="18"/>
      <c r="H15" s="18"/>
      <c r="I15" s="43"/>
    </row>
    <row r="16" spans="1:9" s="45" customFormat="1" ht="19.95" customHeight="1" x14ac:dyDescent="0.3">
      <c r="A16" s="58"/>
      <c r="B16" s="34" t="s">
        <v>6</v>
      </c>
      <c r="C16" s="44" t="s">
        <v>7</v>
      </c>
      <c r="D16" s="44"/>
      <c r="E16" s="9"/>
      <c r="F16" s="43"/>
      <c r="G16" s="18"/>
      <c r="H16" s="18"/>
      <c r="I16" s="43"/>
    </row>
    <row r="17" spans="1:9" s="48" customFormat="1" ht="19.95" customHeight="1" x14ac:dyDescent="0.3">
      <c r="A17" s="58"/>
      <c r="B17" s="35"/>
      <c r="C17" s="44" t="s">
        <v>8</v>
      </c>
      <c r="D17" s="46"/>
      <c r="E17" s="47"/>
      <c r="F17" s="43"/>
      <c r="G17" s="18"/>
      <c r="H17" s="18"/>
      <c r="I17" s="43"/>
    </row>
    <row r="18" spans="1:9" s="48" customFormat="1" ht="19.95" customHeight="1" x14ac:dyDescent="0.3">
      <c r="A18" s="58"/>
      <c r="B18" s="35"/>
      <c r="C18" s="44" t="s">
        <v>9</v>
      </c>
      <c r="D18" s="46"/>
      <c r="E18" s="47"/>
      <c r="F18" s="43"/>
      <c r="G18" s="18"/>
      <c r="H18" s="18"/>
      <c r="I18" s="43"/>
    </row>
    <row r="19" spans="1:9" s="48" customFormat="1" ht="19.95" customHeight="1" x14ac:dyDescent="0.3">
      <c r="A19" s="58"/>
      <c r="B19" s="35"/>
      <c r="C19" s="44" t="s">
        <v>103</v>
      </c>
      <c r="D19" s="46"/>
      <c r="E19" s="47"/>
      <c r="F19" s="43"/>
      <c r="G19" s="18"/>
      <c r="H19" s="18"/>
      <c r="I19" s="43"/>
    </row>
    <row r="20" spans="1:9" s="48" customFormat="1" ht="19.95" customHeight="1" x14ac:dyDescent="0.3">
      <c r="A20" s="58"/>
      <c r="B20" s="35"/>
      <c r="C20" s="44" t="s">
        <v>10</v>
      </c>
      <c r="D20" s="46"/>
      <c r="E20" s="47"/>
      <c r="F20" s="43"/>
      <c r="G20" s="18"/>
      <c r="H20" s="18"/>
      <c r="I20" s="43"/>
    </row>
    <row r="21" spans="1:9" s="48" customFormat="1" ht="19.95" customHeight="1" x14ac:dyDescent="0.3">
      <c r="A21" s="58"/>
      <c r="B21" s="35"/>
      <c r="C21" s="44" t="s">
        <v>11</v>
      </c>
      <c r="D21" s="46"/>
      <c r="E21" s="47"/>
      <c r="F21" s="43"/>
      <c r="G21" s="18"/>
      <c r="H21" s="18"/>
      <c r="I21" s="43"/>
    </row>
    <row r="22" spans="1:9" ht="28.8" x14ac:dyDescent="0.3">
      <c r="A22" s="58"/>
      <c r="B22" s="35"/>
      <c r="C22" s="44" t="s">
        <v>12</v>
      </c>
      <c r="D22" s="6"/>
      <c r="E22" s="2"/>
      <c r="F22" s="43"/>
      <c r="G22" s="18"/>
      <c r="H22" s="18"/>
      <c r="I22" s="43"/>
    </row>
    <row r="23" spans="1:9" s="45" customFormat="1" ht="19.95" customHeight="1" x14ac:dyDescent="0.3">
      <c r="A23" s="58"/>
      <c r="B23" s="35"/>
      <c r="C23" s="44" t="s">
        <v>13</v>
      </c>
      <c r="D23" s="44"/>
      <c r="E23" s="9"/>
      <c r="F23" s="43"/>
      <c r="G23" s="18"/>
      <c r="H23" s="18"/>
      <c r="I23" s="43"/>
    </row>
    <row r="24" spans="1:9" s="45" customFormat="1" ht="19.95" customHeight="1" x14ac:dyDescent="0.3">
      <c r="A24" s="58"/>
      <c r="B24" s="35"/>
      <c r="C24" s="44" t="s">
        <v>102</v>
      </c>
      <c r="D24" s="44"/>
      <c r="E24" s="9"/>
      <c r="F24" s="43"/>
      <c r="G24" s="18"/>
      <c r="H24" s="18"/>
      <c r="I24" s="43"/>
    </row>
    <row r="25" spans="1:9" s="45" customFormat="1" ht="19.95" customHeight="1" x14ac:dyDescent="0.3">
      <c r="A25" s="58"/>
      <c r="B25" s="35"/>
      <c r="C25" s="44" t="s">
        <v>14</v>
      </c>
      <c r="D25" s="44"/>
      <c r="E25" s="9"/>
      <c r="F25" s="43"/>
      <c r="G25" s="18"/>
      <c r="H25" s="18"/>
      <c r="I25" s="43"/>
    </row>
    <row r="26" spans="1:9" s="45" customFormat="1" ht="19.95" customHeight="1" x14ac:dyDescent="0.3">
      <c r="A26" s="58"/>
      <c r="B26" s="35"/>
      <c r="C26" s="44" t="s">
        <v>104</v>
      </c>
      <c r="D26" s="44"/>
      <c r="E26" s="9"/>
      <c r="F26" s="43"/>
      <c r="G26" s="18"/>
      <c r="H26" s="18"/>
      <c r="I26" s="43"/>
    </row>
    <row r="27" spans="1:9" s="45" customFormat="1" ht="19.95" customHeight="1" x14ac:dyDescent="0.3">
      <c r="A27" s="58"/>
      <c r="B27" s="35"/>
      <c r="C27" s="44" t="s">
        <v>15</v>
      </c>
      <c r="D27" s="44"/>
      <c r="E27" s="9"/>
      <c r="F27" s="43"/>
      <c r="G27" s="18"/>
      <c r="H27" s="18"/>
      <c r="I27" s="43"/>
    </row>
    <row r="28" spans="1:9" s="45" customFormat="1" ht="19.95" customHeight="1" x14ac:dyDescent="0.3">
      <c r="A28" s="58"/>
      <c r="B28" s="35"/>
      <c r="C28" s="44" t="s">
        <v>16</v>
      </c>
      <c r="D28" s="44"/>
      <c r="E28" s="9"/>
      <c r="F28" s="43"/>
      <c r="G28" s="18"/>
      <c r="H28" s="18"/>
      <c r="I28" s="43"/>
    </row>
    <row r="29" spans="1:9" ht="28.8" x14ac:dyDescent="0.3">
      <c r="A29" s="58"/>
      <c r="B29" s="35"/>
      <c r="C29" s="44" t="s">
        <v>17</v>
      </c>
      <c r="D29" s="6"/>
      <c r="E29" s="2"/>
      <c r="F29" s="43"/>
      <c r="G29" s="18"/>
      <c r="H29" s="18"/>
      <c r="I29" s="43"/>
    </row>
    <row r="30" spans="1:9" ht="28.8" x14ac:dyDescent="0.3">
      <c r="A30" s="58"/>
      <c r="B30" s="35"/>
      <c r="C30" s="44" t="s">
        <v>18</v>
      </c>
      <c r="D30" s="6"/>
      <c r="E30" s="2"/>
      <c r="F30" s="43"/>
      <c r="G30" s="18"/>
      <c r="H30" s="18"/>
      <c r="I30" s="43"/>
    </row>
    <row r="31" spans="1:9" ht="57.6" x14ac:dyDescent="0.3">
      <c r="A31" s="58"/>
      <c r="B31" s="35"/>
      <c r="C31" s="44" t="s">
        <v>19</v>
      </c>
      <c r="D31" s="6"/>
      <c r="E31" s="2"/>
      <c r="F31" s="43"/>
      <c r="G31" s="18"/>
      <c r="H31" s="18"/>
      <c r="I31" s="43"/>
    </row>
    <row r="32" spans="1:9" ht="30" customHeight="1" x14ac:dyDescent="0.3">
      <c r="A32" s="58"/>
      <c r="B32" s="35"/>
      <c r="C32" s="44" t="s">
        <v>20</v>
      </c>
      <c r="D32" s="6"/>
      <c r="E32" s="2"/>
      <c r="F32" s="43"/>
      <c r="G32" s="18"/>
      <c r="H32" s="18"/>
      <c r="I32" s="43"/>
    </row>
    <row r="33" spans="1:9" ht="28.8" x14ac:dyDescent="0.3">
      <c r="A33" s="58"/>
      <c r="B33" s="35"/>
      <c r="C33" s="44" t="s">
        <v>21</v>
      </c>
      <c r="D33" s="6"/>
      <c r="E33" s="2"/>
      <c r="F33" s="43"/>
      <c r="G33" s="18"/>
      <c r="H33" s="18"/>
      <c r="I33" s="43"/>
    </row>
    <row r="34" spans="1:9" ht="28.8" x14ac:dyDescent="0.3">
      <c r="A34" s="58"/>
      <c r="B34" s="35"/>
      <c r="C34" s="44" t="s">
        <v>22</v>
      </c>
      <c r="D34" s="6"/>
      <c r="E34" s="2"/>
      <c r="F34" s="43"/>
      <c r="G34" s="18"/>
      <c r="H34" s="18"/>
      <c r="I34" s="43"/>
    </row>
    <row r="35" spans="1:9" ht="19.95" customHeight="1" x14ac:dyDescent="0.3">
      <c r="A35" s="58"/>
      <c r="B35" s="36"/>
      <c r="C35" s="44" t="s">
        <v>23</v>
      </c>
      <c r="D35" s="6"/>
      <c r="E35" s="2"/>
      <c r="F35" s="43"/>
      <c r="G35" s="18"/>
      <c r="H35" s="18"/>
      <c r="I35" s="43"/>
    </row>
    <row r="36" spans="1:9" ht="19.95" customHeight="1" x14ac:dyDescent="0.3">
      <c r="A36" s="58"/>
      <c r="B36" s="37" t="s">
        <v>24</v>
      </c>
      <c r="C36" s="44" t="s">
        <v>25</v>
      </c>
      <c r="D36" s="6"/>
      <c r="E36" s="2"/>
      <c r="F36" s="43"/>
      <c r="G36" s="18"/>
      <c r="H36" s="18"/>
      <c r="I36" s="43"/>
    </row>
    <row r="37" spans="1:9" ht="30.6" customHeight="1" x14ac:dyDescent="0.3">
      <c r="A37" s="58"/>
      <c r="B37" s="37"/>
      <c r="C37" s="44" t="s">
        <v>26</v>
      </c>
      <c r="D37" s="6"/>
      <c r="E37" s="2"/>
      <c r="F37" s="43"/>
      <c r="G37" s="18"/>
      <c r="H37" s="18"/>
      <c r="I37" s="43"/>
    </row>
    <row r="38" spans="1:9" ht="19.95" customHeight="1" x14ac:dyDescent="0.3">
      <c r="A38" s="58"/>
      <c r="B38" s="37"/>
      <c r="C38" s="44" t="s">
        <v>27</v>
      </c>
      <c r="D38" s="6"/>
      <c r="E38" s="2"/>
      <c r="F38" s="43"/>
      <c r="G38" s="18"/>
      <c r="H38" s="18"/>
      <c r="I38" s="43"/>
    </row>
    <row r="39" spans="1:9" ht="19.95" customHeight="1" x14ac:dyDescent="0.3">
      <c r="A39" s="58"/>
      <c r="B39" s="37"/>
      <c r="C39" s="44" t="s">
        <v>105</v>
      </c>
      <c r="D39" s="6"/>
      <c r="E39" s="2"/>
      <c r="F39" s="43"/>
      <c r="G39" s="18"/>
      <c r="H39" s="18"/>
      <c r="I39" s="43"/>
    </row>
    <row r="40" spans="1:9" ht="19.95" customHeight="1" x14ac:dyDescent="0.3">
      <c r="A40" s="58"/>
      <c r="B40" s="37"/>
      <c r="C40" s="44" t="s">
        <v>106</v>
      </c>
      <c r="D40" s="6"/>
      <c r="E40" s="2"/>
      <c r="F40" s="43"/>
      <c r="G40" s="18"/>
      <c r="H40" s="18"/>
      <c r="I40" s="43"/>
    </row>
    <row r="41" spans="1:9" ht="19.95" customHeight="1" x14ac:dyDescent="0.3">
      <c r="A41" s="58"/>
      <c r="B41" s="37"/>
      <c r="C41" s="44" t="s">
        <v>107</v>
      </c>
      <c r="D41" s="6"/>
      <c r="E41" s="2"/>
      <c r="F41" s="43"/>
      <c r="G41" s="18"/>
      <c r="H41" s="18"/>
      <c r="I41" s="43"/>
    </row>
    <row r="42" spans="1:9" ht="19.95" customHeight="1" x14ac:dyDescent="0.3">
      <c r="A42" s="58"/>
      <c r="B42" s="37"/>
      <c r="C42" s="44" t="s">
        <v>28</v>
      </c>
      <c r="D42" s="6"/>
      <c r="E42" s="2"/>
      <c r="F42" s="43"/>
      <c r="G42" s="18"/>
      <c r="H42" s="18"/>
      <c r="I42" s="43"/>
    </row>
    <row r="43" spans="1:9" ht="43.2" x14ac:dyDescent="0.3">
      <c r="A43" s="58"/>
      <c r="B43" s="37"/>
      <c r="C43" s="44" t="s">
        <v>29</v>
      </c>
      <c r="D43" s="6"/>
      <c r="E43" s="2"/>
      <c r="F43" s="43"/>
      <c r="G43" s="18"/>
      <c r="H43" s="18"/>
      <c r="I43" s="43"/>
    </row>
    <row r="44" spans="1:9" ht="28.8" x14ac:dyDescent="0.3">
      <c r="A44" s="58"/>
      <c r="B44" s="37"/>
      <c r="C44" s="44" t="s">
        <v>30</v>
      </c>
      <c r="D44" s="6"/>
      <c r="E44" s="2"/>
      <c r="F44" s="43"/>
      <c r="G44" s="18"/>
      <c r="H44" s="18"/>
      <c r="I44" s="43"/>
    </row>
    <row r="45" spans="1:9" ht="28.8" x14ac:dyDescent="0.3">
      <c r="A45" s="58"/>
      <c r="B45" s="37"/>
      <c r="C45" s="44" t="s">
        <v>108</v>
      </c>
      <c r="D45" s="6"/>
      <c r="E45" s="2"/>
      <c r="F45" s="43"/>
      <c r="G45" s="18"/>
      <c r="H45" s="18"/>
      <c r="I45" s="43"/>
    </row>
    <row r="46" spans="1:9" ht="28.8" x14ac:dyDescent="0.3">
      <c r="A46" s="58"/>
      <c r="B46" s="37"/>
      <c r="C46" s="44" t="s">
        <v>109</v>
      </c>
      <c r="D46" s="6"/>
      <c r="E46" s="2"/>
      <c r="F46" s="43"/>
      <c r="G46" s="18"/>
      <c r="H46" s="18"/>
      <c r="I46" s="43"/>
    </row>
    <row r="47" spans="1:9" s="45" customFormat="1" ht="19.95" customHeight="1" x14ac:dyDescent="0.3">
      <c r="A47" s="58"/>
      <c r="B47" s="37"/>
      <c r="C47" s="44" t="s">
        <v>31</v>
      </c>
      <c r="D47" s="44"/>
      <c r="E47" s="9"/>
      <c r="F47" s="43"/>
      <c r="G47" s="18"/>
      <c r="H47" s="18"/>
      <c r="I47" s="43"/>
    </row>
    <row r="48" spans="1:9" ht="57.6" x14ac:dyDescent="0.3">
      <c r="A48" s="58"/>
      <c r="B48" s="37"/>
      <c r="C48" s="44" t="s">
        <v>110</v>
      </c>
      <c r="D48" s="6"/>
      <c r="E48" s="2"/>
      <c r="F48" s="43"/>
      <c r="G48" s="18"/>
      <c r="H48" s="18"/>
      <c r="I48" s="43"/>
    </row>
    <row r="49" spans="1:9" ht="50.4" customHeight="1" x14ac:dyDescent="0.3">
      <c r="A49" s="58"/>
      <c r="B49" s="37"/>
      <c r="C49" s="44" t="s">
        <v>32</v>
      </c>
      <c r="D49" s="6"/>
      <c r="E49" s="2"/>
      <c r="F49" s="43"/>
      <c r="G49" s="18"/>
      <c r="H49" s="18"/>
      <c r="I49" s="43"/>
    </row>
    <row r="50" spans="1:9" ht="46.8" customHeight="1" x14ac:dyDescent="0.3">
      <c r="A50" s="58"/>
      <c r="B50" s="37"/>
      <c r="C50" s="44" t="s">
        <v>33</v>
      </c>
      <c r="D50" s="6"/>
      <c r="E50" s="2"/>
      <c r="F50" s="43"/>
      <c r="G50" s="18"/>
      <c r="H50" s="18"/>
      <c r="I50" s="43"/>
    </row>
    <row r="51" spans="1:9" ht="40.950000000000003" customHeight="1" x14ac:dyDescent="0.3">
      <c r="A51" s="58"/>
      <c r="B51" s="37"/>
      <c r="C51" s="44" t="s">
        <v>34</v>
      </c>
      <c r="D51" s="6"/>
      <c r="E51" s="2"/>
      <c r="F51" s="43"/>
      <c r="G51" s="18"/>
      <c r="H51" s="18"/>
      <c r="I51" s="43"/>
    </row>
    <row r="52" spans="1:9" ht="43.2" x14ac:dyDescent="0.3">
      <c r="A52" s="58"/>
      <c r="B52" s="37"/>
      <c r="C52" s="44" t="s">
        <v>35</v>
      </c>
      <c r="D52" s="6"/>
      <c r="E52" s="2"/>
      <c r="F52" s="43"/>
      <c r="G52" s="18"/>
      <c r="H52" s="18"/>
      <c r="I52" s="43"/>
    </row>
    <row r="53" spans="1:9" ht="28.8" x14ac:dyDescent="0.3">
      <c r="A53" s="58"/>
      <c r="B53" s="37"/>
      <c r="C53" s="44" t="s">
        <v>36</v>
      </c>
      <c r="D53" s="6"/>
      <c r="E53" s="2"/>
      <c r="F53" s="43"/>
      <c r="G53" s="18"/>
      <c r="H53" s="18"/>
      <c r="I53" s="43"/>
    </row>
    <row r="54" spans="1:9" ht="28.8" x14ac:dyDescent="0.3">
      <c r="A54" s="58"/>
      <c r="B54" s="37"/>
      <c r="C54" s="44" t="s">
        <v>37</v>
      </c>
      <c r="D54" s="6"/>
      <c r="E54" s="2"/>
      <c r="F54" s="43"/>
      <c r="G54" s="18"/>
      <c r="H54" s="18"/>
      <c r="I54" s="43"/>
    </row>
    <row r="55" spans="1:9" ht="43.2" x14ac:dyDescent="0.3">
      <c r="A55" s="58"/>
      <c r="B55" s="37"/>
      <c r="C55" s="44" t="s">
        <v>111</v>
      </c>
      <c r="D55" s="6"/>
      <c r="E55" s="2"/>
      <c r="F55" s="43"/>
      <c r="G55" s="18"/>
      <c r="H55" s="18"/>
      <c r="I55" s="43"/>
    </row>
    <row r="56" spans="1:9" ht="28.8" x14ac:dyDescent="0.3">
      <c r="A56" s="58"/>
      <c r="B56" s="37"/>
      <c r="C56" s="44" t="s">
        <v>38</v>
      </c>
      <c r="D56" s="6"/>
      <c r="E56" s="2"/>
      <c r="F56" s="43"/>
      <c r="G56" s="18"/>
      <c r="H56" s="18"/>
      <c r="I56" s="43"/>
    </row>
    <row r="57" spans="1:9" ht="43.2" x14ac:dyDescent="0.3">
      <c r="A57" s="58"/>
      <c r="B57" s="37"/>
      <c r="C57" s="44" t="s">
        <v>39</v>
      </c>
      <c r="D57" s="6"/>
      <c r="E57" s="2"/>
      <c r="F57" s="43"/>
      <c r="G57" s="18"/>
      <c r="H57" s="18"/>
      <c r="I57" s="43"/>
    </row>
    <row r="58" spans="1:9" ht="40.950000000000003" customHeight="1" x14ac:dyDescent="0.3">
      <c r="A58" s="58"/>
      <c r="B58" s="37"/>
      <c r="C58" s="44" t="s">
        <v>40</v>
      </c>
      <c r="D58" s="6"/>
      <c r="E58" s="2"/>
      <c r="F58" s="43"/>
      <c r="G58" s="18"/>
      <c r="H58" s="18"/>
      <c r="I58" s="43"/>
    </row>
    <row r="59" spans="1:9" ht="19.95" customHeight="1" x14ac:dyDescent="0.3">
      <c r="A59" s="58"/>
      <c r="B59" s="37" t="s">
        <v>41</v>
      </c>
      <c r="C59" s="44" t="s">
        <v>42</v>
      </c>
      <c r="D59" s="6"/>
      <c r="E59" s="2"/>
      <c r="F59" s="43"/>
      <c r="G59" s="18"/>
      <c r="H59" s="18"/>
      <c r="I59" s="43"/>
    </row>
    <row r="60" spans="1:9" ht="19.95" customHeight="1" x14ac:dyDescent="0.3">
      <c r="A60" s="58"/>
      <c r="B60" s="37"/>
      <c r="C60" s="44" t="s">
        <v>43</v>
      </c>
      <c r="D60" s="6"/>
      <c r="E60" s="2"/>
      <c r="F60" s="43"/>
      <c r="G60" s="18"/>
      <c r="H60" s="18"/>
      <c r="I60" s="43"/>
    </row>
    <row r="61" spans="1:9" ht="43.2" x14ac:dyDescent="0.3">
      <c r="A61" s="58"/>
      <c r="B61" s="37"/>
      <c r="C61" s="44" t="s">
        <v>44</v>
      </c>
      <c r="D61" s="6"/>
      <c r="E61" s="2"/>
      <c r="F61" s="43"/>
      <c r="G61" s="18"/>
      <c r="H61" s="18"/>
      <c r="I61" s="43"/>
    </row>
    <row r="62" spans="1:9" ht="43.2" x14ac:dyDescent="0.3">
      <c r="A62" s="58"/>
      <c r="B62" s="37"/>
      <c r="C62" s="44" t="s">
        <v>45</v>
      </c>
      <c r="D62" s="6"/>
      <c r="E62" s="2"/>
      <c r="F62" s="43"/>
      <c r="G62" s="18"/>
      <c r="H62" s="18"/>
      <c r="I62" s="43"/>
    </row>
    <row r="63" spans="1:9" ht="40.950000000000003" customHeight="1" x14ac:dyDescent="0.3">
      <c r="A63" s="58"/>
      <c r="B63" s="37"/>
      <c r="C63" s="44" t="s">
        <v>46</v>
      </c>
      <c r="D63" s="6"/>
      <c r="E63" s="2"/>
      <c r="F63" s="43"/>
      <c r="G63" s="18"/>
      <c r="H63" s="18"/>
      <c r="I63" s="43"/>
    </row>
    <row r="64" spans="1:9" ht="29.4" customHeight="1" x14ac:dyDescent="0.3">
      <c r="A64" s="58"/>
      <c r="B64" s="37"/>
      <c r="C64" s="44" t="s">
        <v>47</v>
      </c>
      <c r="D64" s="6"/>
      <c r="E64" s="2"/>
      <c r="F64" s="43"/>
      <c r="G64" s="18"/>
      <c r="H64" s="18"/>
      <c r="I64" s="43"/>
    </row>
    <row r="65" spans="1:9" ht="28.8" x14ac:dyDescent="0.3">
      <c r="A65" s="58"/>
      <c r="B65" s="37"/>
      <c r="C65" s="44" t="s">
        <v>48</v>
      </c>
      <c r="D65" s="6"/>
      <c r="E65" s="2"/>
      <c r="F65" s="43"/>
      <c r="G65" s="18"/>
      <c r="H65" s="18"/>
      <c r="I65" s="43"/>
    </row>
    <row r="66" spans="1:9" ht="19.95" customHeight="1" x14ac:dyDescent="0.3">
      <c r="A66" s="58"/>
      <c r="B66" s="37"/>
      <c r="C66" s="44" t="s">
        <v>49</v>
      </c>
      <c r="D66" s="6"/>
      <c r="E66" s="2"/>
      <c r="F66" s="43"/>
      <c r="G66" s="18"/>
      <c r="H66" s="18"/>
      <c r="I66" s="43"/>
    </row>
    <row r="67" spans="1:9" ht="28.8" x14ac:dyDescent="0.3">
      <c r="A67" s="58"/>
      <c r="B67" s="37"/>
      <c r="C67" s="44" t="s">
        <v>50</v>
      </c>
      <c r="D67" s="6"/>
      <c r="E67" s="2"/>
      <c r="F67" s="43"/>
      <c r="G67" s="18"/>
      <c r="H67" s="18"/>
      <c r="I67" s="43"/>
    </row>
    <row r="68" spans="1:9" ht="28.8" x14ac:dyDescent="0.3">
      <c r="A68" s="58"/>
      <c r="B68" s="37" t="s">
        <v>51</v>
      </c>
      <c r="C68" s="44" t="s">
        <v>52</v>
      </c>
      <c r="D68" s="6"/>
      <c r="E68" s="2"/>
      <c r="F68" s="43"/>
      <c r="G68" s="18"/>
      <c r="H68" s="18"/>
      <c r="I68" s="43"/>
    </row>
    <row r="69" spans="1:9" ht="28.8" x14ac:dyDescent="0.3">
      <c r="A69" s="58"/>
      <c r="B69" s="37"/>
      <c r="C69" s="44" t="s">
        <v>53</v>
      </c>
      <c r="D69" s="6"/>
      <c r="E69" s="2"/>
      <c r="F69" s="43"/>
      <c r="G69" s="18"/>
      <c r="H69" s="18"/>
      <c r="I69" s="43"/>
    </row>
    <row r="70" spans="1:9" ht="78" customHeight="1" x14ac:dyDescent="0.3">
      <c r="A70" s="58"/>
      <c r="B70" s="37"/>
      <c r="C70" s="44" t="s">
        <v>54</v>
      </c>
      <c r="D70" s="6"/>
      <c r="E70" s="2"/>
      <c r="F70" s="43"/>
      <c r="G70" s="18"/>
      <c r="H70" s="18"/>
      <c r="I70" s="43"/>
    </row>
    <row r="71" spans="1:9" ht="28.8" x14ac:dyDescent="0.3">
      <c r="A71" s="58"/>
      <c r="B71" s="37"/>
      <c r="C71" s="44" t="s">
        <v>55</v>
      </c>
      <c r="D71" s="6"/>
      <c r="E71" s="2"/>
      <c r="F71" s="43"/>
      <c r="G71" s="18"/>
      <c r="H71" s="18"/>
      <c r="I71" s="43"/>
    </row>
    <row r="72" spans="1:9" ht="19.95" customHeight="1" x14ac:dyDescent="0.3">
      <c r="A72" s="58"/>
      <c r="B72" s="37"/>
      <c r="C72" s="44" t="s">
        <v>56</v>
      </c>
      <c r="D72" s="6"/>
      <c r="E72" s="2"/>
      <c r="F72" s="43"/>
      <c r="G72" s="18"/>
      <c r="H72" s="18"/>
      <c r="I72" s="43"/>
    </row>
    <row r="73" spans="1:9" ht="28.8" x14ac:dyDescent="0.3">
      <c r="A73" s="58"/>
      <c r="B73" s="37"/>
      <c r="C73" s="44" t="s">
        <v>112</v>
      </c>
      <c r="D73" s="6"/>
      <c r="E73" s="2"/>
      <c r="F73" s="43"/>
      <c r="G73" s="18"/>
      <c r="H73" s="18"/>
      <c r="I73" s="43"/>
    </row>
    <row r="74" spans="1:9" ht="43.2" x14ac:dyDescent="0.3">
      <c r="A74" s="58"/>
      <c r="B74" s="37"/>
      <c r="C74" s="44" t="s">
        <v>57</v>
      </c>
      <c r="D74" s="6"/>
      <c r="E74" s="2"/>
      <c r="F74" s="43"/>
      <c r="G74" s="18"/>
      <c r="H74" s="18"/>
      <c r="I74" s="43"/>
    </row>
    <row r="75" spans="1:9" ht="19.95" customHeight="1" x14ac:dyDescent="0.3">
      <c r="A75" s="58"/>
      <c r="B75" s="37"/>
      <c r="C75" s="44" t="s">
        <v>58</v>
      </c>
      <c r="D75" s="6"/>
      <c r="E75" s="2"/>
      <c r="F75" s="43"/>
      <c r="G75" s="18"/>
      <c r="H75" s="18"/>
      <c r="I75" s="43"/>
    </row>
    <row r="76" spans="1:9" ht="43.2" x14ac:dyDescent="0.3">
      <c r="A76" s="58"/>
      <c r="B76" s="37"/>
      <c r="C76" s="44" t="s">
        <v>59</v>
      </c>
      <c r="D76" s="6"/>
      <c r="E76" s="2"/>
      <c r="F76" s="43"/>
      <c r="G76" s="18"/>
      <c r="H76" s="18"/>
      <c r="I76" s="43"/>
    </row>
    <row r="77" spans="1:9" ht="40.950000000000003" customHeight="1" x14ac:dyDescent="0.3">
      <c r="A77" s="58"/>
      <c r="B77" s="37" t="s">
        <v>60</v>
      </c>
      <c r="C77" s="44" t="s">
        <v>61</v>
      </c>
      <c r="D77" s="6"/>
      <c r="E77" s="2"/>
      <c r="F77" s="43"/>
      <c r="G77" s="18"/>
      <c r="H77" s="18"/>
      <c r="I77" s="43"/>
    </row>
    <row r="78" spans="1:9" ht="28.8" x14ac:dyDescent="0.3">
      <c r="A78" s="58"/>
      <c r="B78" s="37"/>
      <c r="C78" s="44" t="s">
        <v>62</v>
      </c>
      <c r="D78" s="6"/>
      <c r="E78" s="2"/>
      <c r="F78" s="43"/>
      <c r="G78" s="18"/>
      <c r="H78" s="18"/>
      <c r="I78" s="43"/>
    </row>
    <row r="79" spans="1:9" ht="19.95" customHeight="1" x14ac:dyDescent="0.3">
      <c r="A79" s="58"/>
      <c r="B79" s="37"/>
      <c r="C79" s="44" t="s">
        <v>63</v>
      </c>
      <c r="D79" s="6"/>
      <c r="E79" s="2"/>
      <c r="F79" s="43"/>
      <c r="G79" s="18"/>
      <c r="H79" s="18"/>
      <c r="I79" s="43"/>
    </row>
    <row r="80" spans="1:9" ht="43.2" x14ac:dyDescent="0.3">
      <c r="A80" s="58"/>
      <c r="B80" s="37"/>
      <c r="C80" s="44" t="s">
        <v>64</v>
      </c>
      <c r="D80" s="6"/>
      <c r="E80" s="2"/>
      <c r="F80" s="43"/>
      <c r="G80" s="18"/>
      <c r="H80" s="18"/>
      <c r="I80" s="43"/>
    </row>
    <row r="81" spans="1:9" ht="19.95" customHeight="1" x14ac:dyDescent="0.3">
      <c r="A81" s="58"/>
      <c r="B81" s="37"/>
      <c r="C81" s="44" t="s">
        <v>65</v>
      </c>
      <c r="D81" s="6"/>
      <c r="E81" s="2"/>
      <c r="F81" s="43"/>
      <c r="G81" s="18"/>
      <c r="H81" s="18"/>
      <c r="I81" s="43"/>
    </row>
    <row r="82" spans="1:9" ht="28.8" x14ac:dyDescent="0.3">
      <c r="A82" s="58"/>
      <c r="B82" s="37"/>
      <c r="C82" s="44" t="s">
        <v>66</v>
      </c>
      <c r="D82" s="6"/>
      <c r="E82" s="2"/>
      <c r="F82" s="43"/>
      <c r="G82" s="18"/>
      <c r="H82" s="18"/>
      <c r="I82" s="43"/>
    </row>
    <row r="83" spans="1:9" ht="28.8" x14ac:dyDescent="0.3">
      <c r="A83" s="58"/>
      <c r="B83" s="37"/>
      <c r="C83" s="44" t="s">
        <v>67</v>
      </c>
      <c r="D83" s="6"/>
      <c r="E83" s="2"/>
      <c r="F83" s="43"/>
      <c r="G83" s="18"/>
      <c r="H83" s="18"/>
      <c r="I83" s="43"/>
    </row>
    <row r="84" spans="1:9" ht="40.799999999999997" customHeight="1" x14ac:dyDescent="0.3">
      <c r="A84" s="58"/>
      <c r="B84" s="37"/>
      <c r="C84" s="44" t="s">
        <v>68</v>
      </c>
      <c r="D84" s="6"/>
      <c r="E84" s="2"/>
      <c r="F84" s="43"/>
      <c r="G84" s="18"/>
      <c r="H84" s="18"/>
      <c r="I84" s="43"/>
    </row>
    <row r="85" spans="1:9" ht="28.8" x14ac:dyDescent="0.3">
      <c r="A85" s="58"/>
      <c r="B85" s="37"/>
      <c r="C85" s="44" t="s">
        <v>69</v>
      </c>
      <c r="D85" s="6"/>
      <c r="E85" s="2"/>
      <c r="F85" s="43"/>
      <c r="G85" s="18"/>
      <c r="H85" s="18"/>
      <c r="I85" s="43"/>
    </row>
    <row r="86" spans="1:9" ht="43.2" x14ac:dyDescent="0.3">
      <c r="A86" s="58"/>
      <c r="B86" s="37" t="s">
        <v>70</v>
      </c>
      <c r="C86" s="44" t="s">
        <v>71</v>
      </c>
      <c r="D86" s="6"/>
      <c r="E86" s="2"/>
      <c r="F86" s="43"/>
      <c r="G86" s="18"/>
      <c r="H86" s="18"/>
      <c r="I86" s="43"/>
    </row>
    <row r="87" spans="1:9" ht="40.950000000000003" customHeight="1" x14ac:dyDescent="0.3">
      <c r="A87" s="58"/>
      <c r="B87" s="37"/>
      <c r="C87" s="44" t="s">
        <v>113</v>
      </c>
      <c r="D87" s="6"/>
      <c r="E87" s="2"/>
      <c r="F87" s="43"/>
      <c r="G87" s="18"/>
      <c r="H87" s="18"/>
      <c r="I87" s="43"/>
    </row>
    <row r="88" spans="1:9" ht="28.8" x14ac:dyDescent="0.3">
      <c r="A88" s="58"/>
      <c r="B88" s="37" t="s">
        <v>72</v>
      </c>
      <c r="C88" s="44" t="s">
        <v>73</v>
      </c>
      <c r="D88" s="6"/>
      <c r="E88" s="2"/>
      <c r="F88" s="43"/>
      <c r="G88" s="18"/>
      <c r="H88" s="18"/>
      <c r="I88" s="43"/>
    </row>
    <row r="89" spans="1:9" ht="19.95" customHeight="1" x14ac:dyDescent="0.3">
      <c r="A89" s="58"/>
      <c r="B89" s="37"/>
      <c r="C89" s="44" t="s">
        <v>74</v>
      </c>
      <c r="D89" s="6"/>
      <c r="E89" s="2"/>
      <c r="F89" s="43"/>
      <c r="G89" s="18"/>
      <c r="H89" s="18"/>
      <c r="I89" s="43"/>
    </row>
    <row r="90" spans="1:9" ht="28.8" x14ac:dyDescent="0.3">
      <c r="A90" s="58"/>
      <c r="B90" s="37" t="s">
        <v>75</v>
      </c>
      <c r="C90" s="44" t="s">
        <v>76</v>
      </c>
      <c r="D90" s="6"/>
      <c r="E90" s="2"/>
      <c r="F90" s="43"/>
      <c r="G90" s="18"/>
      <c r="H90" s="18"/>
      <c r="I90" s="43"/>
    </row>
    <row r="91" spans="1:9" ht="28.8" x14ac:dyDescent="0.3">
      <c r="A91" s="58"/>
      <c r="B91" s="37"/>
      <c r="C91" s="44" t="s">
        <v>77</v>
      </c>
      <c r="D91" s="6"/>
      <c r="E91" s="2"/>
      <c r="F91" s="43"/>
      <c r="G91" s="18"/>
      <c r="H91" s="18"/>
      <c r="I91" s="43"/>
    </row>
    <row r="92" spans="1:9" ht="43.2" x14ac:dyDescent="0.3">
      <c r="A92" s="58"/>
      <c r="B92" s="8" t="s">
        <v>78</v>
      </c>
      <c r="C92" s="44" t="s">
        <v>79</v>
      </c>
      <c r="D92" s="6"/>
      <c r="E92" s="2"/>
      <c r="F92" s="43"/>
      <c r="G92" s="18"/>
      <c r="H92" s="18"/>
      <c r="I92" s="43"/>
    </row>
    <row r="93" spans="1:9" ht="57.6" x14ac:dyDescent="0.3">
      <c r="A93" s="58"/>
      <c r="B93" s="52" t="s">
        <v>80</v>
      </c>
      <c r="C93" s="53"/>
      <c r="D93" s="54"/>
      <c r="E93" s="55"/>
      <c r="F93" s="43"/>
      <c r="G93" s="18"/>
      <c r="H93" s="18"/>
      <c r="I93" s="43"/>
    </row>
    <row r="94" spans="1:9" ht="34.950000000000003" customHeight="1" x14ac:dyDescent="0.3">
      <c r="A94" s="51" t="s">
        <v>2</v>
      </c>
      <c r="B94" s="51"/>
      <c r="C94" s="51"/>
      <c r="D94" s="51"/>
      <c r="E94" s="51"/>
      <c r="F94" s="51"/>
      <c r="G94" s="51"/>
      <c r="H94" s="51"/>
      <c r="I94" s="59">
        <f>I8+I10+I12</f>
        <v>0</v>
      </c>
    </row>
    <row r="95" spans="1:9" ht="34.950000000000003" customHeight="1" x14ac:dyDescent="0.3">
      <c r="A95" s="56" t="s">
        <v>90</v>
      </c>
      <c r="B95" s="56"/>
      <c r="C95" s="56"/>
      <c r="D95" s="56"/>
      <c r="E95" s="56"/>
      <c r="F95" s="56"/>
      <c r="G95" s="56"/>
      <c r="H95" s="56"/>
      <c r="I95" s="60">
        <f>I94*0.25</f>
        <v>0</v>
      </c>
    </row>
    <row r="96" spans="1:9" ht="34.950000000000003" customHeight="1" x14ac:dyDescent="0.3">
      <c r="A96" s="56" t="s">
        <v>91</v>
      </c>
      <c r="B96" s="56"/>
      <c r="C96" s="56"/>
      <c r="D96" s="56"/>
      <c r="E96" s="56"/>
      <c r="F96" s="56"/>
      <c r="G96" s="56"/>
      <c r="H96" s="56"/>
      <c r="I96" s="60">
        <f>I94+I95</f>
        <v>0</v>
      </c>
    </row>
    <row r="97" spans="1:7" x14ac:dyDescent="0.3">
      <c r="A97" s="13"/>
      <c r="B97" s="14"/>
      <c r="C97" s="50"/>
      <c r="D97" s="15"/>
      <c r="E97" s="15"/>
      <c r="F97" s="12"/>
      <c r="G97" s="12"/>
    </row>
    <row r="98" spans="1:7" x14ac:dyDescent="0.3">
      <c r="A98" s="13"/>
      <c r="B98" s="14" t="s">
        <v>92</v>
      </c>
      <c r="C98" s="50"/>
      <c r="D98" s="15"/>
      <c r="E98" s="15"/>
      <c r="F98" s="12"/>
      <c r="G98" s="12"/>
    </row>
    <row r="99" spans="1:7" x14ac:dyDescent="0.3">
      <c r="A99" s="13"/>
      <c r="B99" s="16"/>
      <c r="C99" s="50"/>
      <c r="D99" s="15"/>
      <c r="E99" s="15"/>
      <c r="F99" s="12"/>
      <c r="G99" s="12"/>
    </row>
    <row r="100" spans="1:7" x14ac:dyDescent="0.3">
      <c r="A100" s="13"/>
      <c r="B100" s="14"/>
      <c r="C100" s="50"/>
      <c r="D100" s="15"/>
      <c r="E100" s="15"/>
      <c r="F100" s="12"/>
      <c r="G100" s="12"/>
    </row>
    <row r="101" spans="1:7" x14ac:dyDescent="0.3">
      <c r="A101" s="13"/>
      <c r="B101" s="14" t="s">
        <v>93</v>
      </c>
      <c r="C101" s="50"/>
      <c r="D101" s="15"/>
      <c r="E101" s="15"/>
      <c r="F101" s="12"/>
      <c r="G101" s="12"/>
    </row>
    <row r="102" spans="1:7" x14ac:dyDescent="0.3">
      <c r="A102" s="13"/>
      <c r="B102" s="16"/>
      <c r="C102" s="50"/>
      <c r="D102" s="15"/>
      <c r="E102" s="15"/>
      <c r="F102" s="12"/>
      <c r="G102" s="12"/>
    </row>
    <row r="103" spans="1:7" x14ac:dyDescent="0.3">
      <c r="A103" s="13"/>
      <c r="B103" s="14"/>
      <c r="C103" s="50"/>
      <c r="D103" s="15"/>
      <c r="E103" s="15"/>
      <c r="F103" s="12"/>
      <c r="G103" s="12"/>
    </row>
  </sheetData>
  <mergeCells count="28">
    <mergeCell ref="H12:H93"/>
    <mergeCell ref="I12:I93"/>
    <mergeCell ref="B6:C6"/>
    <mergeCell ref="B8:C8"/>
    <mergeCell ref="B10:C10"/>
    <mergeCell ref="B12:E12"/>
    <mergeCell ref="B13:C13"/>
    <mergeCell ref="B14:C14"/>
    <mergeCell ref="B15:C15"/>
    <mergeCell ref="B36:B58"/>
    <mergeCell ref="B59:B67"/>
    <mergeCell ref="B68:B76"/>
    <mergeCell ref="F12:F93"/>
    <mergeCell ref="G12:G93"/>
    <mergeCell ref="A12:A93"/>
    <mergeCell ref="A94:H94"/>
    <mergeCell ref="A95:H95"/>
    <mergeCell ref="A96:H96"/>
    <mergeCell ref="B77:B85"/>
    <mergeCell ref="A1:I1"/>
    <mergeCell ref="A2:I2"/>
    <mergeCell ref="A3:I3"/>
    <mergeCell ref="A4:I4"/>
    <mergeCell ref="A5:I5"/>
    <mergeCell ref="B16:B35"/>
    <mergeCell ref="B86:B87"/>
    <mergeCell ref="B88:B89"/>
    <mergeCell ref="B90:B9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G1</vt:lpstr>
      <vt:lpstr>'G1'!_Hlk20145584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Miletić</dc:creator>
  <cp:lastModifiedBy>PwC</cp:lastModifiedBy>
  <dcterms:created xsi:type="dcterms:W3CDTF">2021-12-30T11:36:43Z</dcterms:created>
  <dcterms:modified xsi:type="dcterms:W3CDTF">2022-04-10T18:43:43Z</dcterms:modified>
</cp:coreProperties>
</file>